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Sinistri\"/>
    </mc:Choice>
  </mc:AlternateContent>
  <xr:revisionPtr revIDLastSave="0" documentId="13_ncr:1_{1D9BB870-7536-4D24-AE28-C7A69B26A188}" xr6:coauthVersionLast="47" xr6:coauthVersionMax="47" xr10:uidLastSave="{00000000-0000-0000-0000-000000000000}"/>
  <bookViews>
    <workbookView xWindow="-120" yWindow="-120" windowWidth="29040" windowHeight="15720" tabRatio="544" activeTab="1" xr2:uid="{97A5D756-61E4-4CEF-B45C-54D2A9A15423}"/>
  </bookViews>
  <sheets>
    <sheet name="Unione Colline Matildiche" sheetId="4" r:id="rId1"/>
    <sheet name="Albinea" sheetId="1" r:id="rId2"/>
    <sheet name="Quattro Castella" sheetId="2" r:id="rId3"/>
    <sheet name="Vezzano sul Crostolo" sheetId="3" r:id="rId4"/>
  </sheets>
  <definedNames>
    <definedName name="_xlnm._FilterDatabase" localSheetId="1" hidden="1">Albinea!$A$2:$F$30</definedName>
    <definedName name="_xlnm._FilterDatabase" localSheetId="2" hidden="1">'Quattro Castella'!$A$2:$F$12</definedName>
    <definedName name="_xlnm._FilterDatabase" localSheetId="3" hidden="1">'Vezzano sul Crostolo'!$A$2:$F$14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D16" i="3"/>
  <c r="E14" i="2"/>
  <c r="D14" i="2"/>
  <c r="D32" i="1"/>
  <c r="E32" i="1"/>
</calcChain>
</file>

<file path=xl/sharedStrings.xml><?xml version="1.0" encoding="utf-8"?>
<sst xmlns="http://schemas.openxmlformats.org/spreadsheetml/2006/main" count="180" uniqueCount="63">
  <si>
    <t>Data sinsitro</t>
  </si>
  <si>
    <t>Stato Sinistro</t>
  </si>
  <si>
    <t>Garanzia impegnata</t>
  </si>
  <si>
    <t>TOTALE</t>
  </si>
  <si>
    <t>importo riservato</t>
  </si>
  <si>
    <t>Importo liquidato</t>
  </si>
  <si>
    <t>Nessun sinistro denunciato nel periodo considerato</t>
  </si>
  <si>
    <t>COMUNE di ALBINEA</t>
  </si>
  <si>
    <t>UNIONE COLLINE MATILDICHE</t>
  </si>
  <si>
    <t>COMUNE di VEZZANO sul CROSTOLO</t>
  </si>
  <si>
    <t>Anno Acc.</t>
  </si>
  <si>
    <t>senza seguito</t>
  </si>
  <si>
    <t>21/05/2025</t>
  </si>
  <si>
    <t>DANNI R.C.T. COSE GENERICO</t>
  </si>
  <si>
    <t>20/03/2025</t>
  </si>
  <si>
    <t>28/12/2024</t>
  </si>
  <si>
    <t>15/02/2025</t>
  </si>
  <si>
    <t>23/11/2024</t>
  </si>
  <si>
    <t>DANNI R.C.T. PERSONE GENERICO</t>
  </si>
  <si>
    <t>03/02/2025</t>
  </si>
  <si>
    <t>08/12/2024</t>
  </si>
  <si>
    <t>18/03/2024</t>
  </si>
  <si>
    <t>01/03/2023</t>
  </si>
  <si>
    <t>22/11/2023</t>
  </si>
  <si>
    <t>26/10/2023</t>
  </si>
  <si>
    <t>22/09/2023</t>
  </si>
  <si>
    <t>02/05/2023</t>
  </si>
  <si>
    <t>08/10/2022</t>
  </si>
  <si>
    <t>25/03/2022</t>
  </si>
  <si>
    <t>08/04/2022</t>
  </si>
  <si>
    <t>27/03/2022</t>
  </si>
  <si>
    <t>28/03/2022</t>
  </si>
  <si>
    <t>07/03/2022</t>
  </si>
  <si>
    <t>15/12/2021</t>
  </si>
  <si>
    <t>09/11/2021</t>
  </si>
  <si>
    <t>22/05/2021</t>
  </si>
  <si>
    <t>23/06/2021</t>
  </si>
  <si>
    <t>10/05/2021</t>
  </si>
  <si>
    <t>08/04/2021</t>
  </si>
  <si>
    <t>Chiuso Liquidato</t>
  </si>
  <si>
    <t>Aperto Riservato</t>
  </si>
  <si>
    <t>01/11/2023</t>
  </si>
  <si>
    <t>02/02/2024</t>
  </si>
  <si>
    <t>31/05/2023</t>
  </si>
  <si>
    <t>23/09/2022</t>
  </si>
  <si>
    <t>29/03/2022</t>
  </si>
  <si>
    <t>15/03/2022</t>
  </si>
  <si>
    <t>30/06/2021</t>
  </si>
  <si>
    <t>Senza Seguito</t>
  </si>
  <si>
    <t>19/11/2024</t>
  </si>
  <si>
    <t>08/10/2024</t>
  </si>
  <si>
    <t>27/09/2024</t>
  </si>
  <si>
    <t>23/07/2024</t>
  </si>
  <si>
    <t>04/12/2023</t>
  </si>
  <si>
    <t>04/06/2023</t>
  </si>
  <si>
    <t>05/10/2022</t>
  </si>
  <si>
    <t>25/12/2021</t>
  </si>
  <si>
    <t>23/05/2022</t>
  </si>
  <si>
    <t>19/05/2021</t>
  </si>
  <si>
    <t>15/05/2021</t>
  </si>
  <si>
    <t>04/02/2021</t>
  </si>
  <si>
    <t>chiuso liquidato</t>
  </si>
  <si>
    <t>COMUNE di QUATTRO CASTELLA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</si>
</sst>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i/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rgb="FFD3D3D3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1"/>
    </xf>
    <xf numFmtId="0" fontId="4" fillId="2" borderId="1" xfId="1" applyFont="1" applyFill="1" applyBorder="1" applyAlignment="1">
      <alignment horizontal="center" vertical="center" wrapText="1" readingOrder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3" xfId="0" applyFont="1" applyBorder="1" applyAlignment="1">
      <alignment horizontal="left"/>
    </xf>
    <xf numFmtId="164" fontId="6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horizontal="left" wrapText="1"/>
    </xf>
    <xf numFmtId="4" fontId="6" fillId="4" borderId="1" xfId="0" applyNumberFormat="1" applyFont="1" applyFill="1" applyBorder="1" applyAlignment="1">
      <alignment horizontal="right" wrapText="1"/>
    </xf>
    <xf numFmtId="49" fontId="7" fillId="4" borderId="1" xfId="0" applyNumberFormat="1" applyFont="1" applyFill="1" applyBorder="1" applyAlignment="1">
      <alignment horizontal="left" wrapText="1"/>
    </xf>
    <xf numFmtId="4" fontId="1" fillId="0" borderId="1" xfId="0" applyNumberFormat="1" applyFont="1" applyBorder="1"/>
    <xf numFmtId="49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164" fontId="6" fillId="4" borderId="1" xfId="0" applyNumberFormat="1" applyFont="1" applyFill="1" applyBorder="1" applyAlignment="1">
      <alignment horizont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2">
    <cellStyle name="Normal" xfId="1" xr:uid="{E20FA274-56E8-4DB0-AE3D-9A1EF41006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5</xdr:row>
      <xdr:rowOff>175260</xdr:rowOff>
    </xdr:from>
    <xdr:to>
      <xdr:col>4</xdr:col>
      <xdr:colOff>167640</xdr:colOff>
      <xdr:row>7</xdr:row>
      <xdr:rowOff>91440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F96D19E2-142C-4F14-BF68-1663BF5A806D}"/>
            </a:ext>
          </a:extLst>
        </xdr:cNvPr>
        <xdr:cNvSpPr txBox="1"/>
      </xdr:nvSpPr>
      <xdr:spPr>
        <a:xfrm>
          <a:off x="1173480" y="1485900"/>
          <a:ext cx="504444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31/12/2020 - 14/01/2026</a:t>
          </a:r>
        </a:p>
        <a:p>
          <a:pPr algn="ctr"/>
          <a:endParaRPr lang="it-IT" sz="1400" b="1" i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322464</xdr:colOff>
      <xdr:row>33</xdr:row>
      <xdr:rowOff>21474</xdr:rowOff>
    </xdr:from>
    <xdr:to>
      <xdr:col>5</xdr:col>
      <xdr:colOff>566304</xdr:colOff>
      <xdr:row>34</xdr:row>
      <xdr:rowOff>128154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AD3849A5-25F4-18D9-7FC0-098CE7D4D2AD}"/>
            </a:ext>
          </a:extLst>
        </xdr:cNvPr>
        <xdr:cNvSpPr txBox="1"/>
      </xdr:nvSpPr>
      <xdr:spPr>
        <a:xfrm>
          <a:off x="1274964" y="6481156"/>
          <a:ext cx="4573385" cy="2971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31/12/2020 - 14/01/2026</a:t>
          </a:r>
          <a:endParaRPr lang="it-IT" sz="1400" b="1" i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1104900</xdr:colOff>
      <xdr:row>15</xdr:row>
      <xdr:rowOff>99060</xdr:rowOff>
    </xdr:from>
    <xdr:to>
      <xdr:col>5</xdr:col>
      <xdr:colOff>1238250</xdr:colOff>
      <xdr:row>17</xdr:row>
      <xdr:rowOff>152400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1572F3E6-6843-474B-8BB5-42A37B7A236E}"/>
            </a:ext>
          </a:extLst>
        </xdr:cNvPr>
        <xdr:cNvSpPr txBox="1"/>
      </xdr:nvSpPr>
      <xdr:spPr>
        <a:xfrm>
          <a:off x="1104900" y="2366010"/>
          <a:ext cx="5686425" cy="4343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31/12/2020 - 14/01/2026</a:t>
          </a:r>
          <a:endParaRPr lang="it-IT" sz="1400" b="1" i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</xdr:colOff>
      <xdr:row>18</xdr:row>
      <xdr:rowOff>60960</xdr:rowOff>
    </xdr:from>
    <xdr:to>
      <xdr:col>4</xdr:col>
      <xdr:colOff>767715</xdr:colOff>
      <xdr:row>20</xdr:row>
      <xdr:rowOff>74295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E9874EB-1DB7-4964-85A8-79438E7DB33F}"/>
            </a:ext>
          </a:extLst>
        </xdr:cNvPr>
        <xdr:cNvSpPr txBox="1"/>
      </xdr:nvSpPr>
      <xdr:spPr>
        <a:xfrm>
          <a:off x="1024890" y="6433185"/>
          <a:ext cx="4924425" cy="39433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31/12/2020 - 14/01/2026</a:t>
          </a:r>
          <a:endParaRPr lang="it-IT" sz="14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47AC-C28E-46F0-9D09-B511BB32F6C6}">
  <dimension ref="A1:E3"/>
  <sheetViews>
    <sheetView workbookViewId="0">
      <selection activeCell="D16" sqref="D16"/>
    </sheetView>
  </sheetViews>
  <sheetFormatPr defaultRowHeight="15" x14ac:dyDescent="0.25"/>
  <cols>
    <col min="1" max="1" width="16" customWidth="1"/>
    <col min="2" max="2" width="20.5703125" customWidth="1"/>
    <col min="3" max="3" width="25.85546875" customWidth="1"/>
    <col min="4" max="5" width="27" customWidth="1"/>
  </cols>
  <sheetData>
    <row r="1" spans="1:5" x14ac:dyDescent="0.25">
      <c r="A1" s="28" t="s">
        <v>8</v>
      </c>
      <c r="B1" s="29"/>
      <c r="C1" s="29"/>
      <c r="D1" s="29"/>
      <c r="E1" s="30"/>
    </row>
    <row r="2" spans="1:5" x14ac:dyDescent="0.25">
      <c r="A2" s="1" t="s">
        <v>0</v>
      </c>
      <c r="B2" s="1" t="s">
        <v>1</v>
      </c>
      <c r="C2" s="1" t="s">
        <v>2</v>
      </c>
      <c r="D2" s="2" t="s">
        <v>4</v>
      </c>
      <c r="E2" s="2" t="s">
        <v>5</v>
      </c>
    </row>
    <row r="3" spans="1:5" x14ac:dyDescent="0.25">
      <c r="A3" s="3"/>
      <c r="B3" s="6" t="s">
        <v>6</v>
      </c>
      <c r="C3" s="4"/>
      <c r="D3" s="4"/>
      <c r="E3" s="5"/>
    </row>
  </sheetData>
  <mergeCells count="1"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6655-A2B9-470C-A9E6-4450E78333EC}">
  <dimension ref="A1:F32"/>
  <sheetViews>
    <sheetView tabSelected="1" topLeftCell="A6" zoomScale="110" zoomScaleNormal="110" workbookViewId="0">
      <selection activeCell="H26" sqref="H26"/>
    </sheetView>
  </sheetViews>
  <sheetFormatPr defaultColWidth="16.28515625" defaultRowHeight="15" x14ac:dyDescent="0.25"/>
  <cols>
    <col min="1" max="1" width="14.28515625" bestFit="1" customWidth="1"/>
    <col min="2" max="2" width="16.7109375" bestFit="1" customWidth="1"/>
    <col min="3" max="3" width="15.7109375" customWidth="1"/>
    <col min="6" max="6" width="37.28515625" customWidth="1"/>
  </cols>
  <sheetData>
    <row r="1" spans="1:6" x14ac:dyDescent="0.25">
      <c r="A1" s="31" t="s">
        <v>7</v>
      </c>
      <c r="B1" s="31"/>
      <c r="C1" s="31"/>
      <c r="D1" s="31"/>
      <c r="E1" s="31"/>
      <c r="F1" s="31"/>
    </row>
    <row r="2" spans="1:6" ht="28.5" x14ac:dyDescent="0.25">
      <c r="A2" s="1" t="s">
        <v>10</v>
      </c>
      <c r="B2" s="1" t="s">
        <v>0</v>
      </c>
      <c r="C2" s="1" t="s">
        <v>1</v>
      </c>
      <c r="D2" s="2" t="s">
        <v>5</v>
      </c>
      <c r="E2" s="2" t="s">
        <v>4</v>
      </c>
      <c r="F2" s="1" t="s">
        <v>2</v>
      </c>
    </row>
    <row r="3" spans="1:6" x14ac:dyDescent="0.25">
      <c r="A3" s="7">
        <v>2021</v>
      </c>
      <c r="B3" s="8" t="s">
        <v>33</v>
      </c>
      <c r="C3" s="9" t="s">
        <v>11</v>
      </c>
      <c r="D3" s="10">
        <v>0</v>
      </c>
      <c r="E3" s="10">
        <v>0</v>
      </c>
      <c r="F3" s="9" t="s">
        <v>13</v>
      </c>
    </row>
    <row r="4" spans="1:6" x14ac:dyDescent="0.25">
      <c r="A4" s="7">
        <v>2021</v>
      </c>
      <c r="B4" s="8" t="s">
        <v>34</v>
      </c>
      <c r="C4" s="9" t="s">
        <v>11</v>
      </c>
      <c r="D4" s="10">
        <v>0</v>
      </c>
      <c r="E4" s="10">
        <v>0</v>
      </c>
      <c r="F4" s="9" t="s">
        <v>13</v>
      </c>
    </row>
    <row r="5" spans="1:6" x14ac:dyDescent="0.25">
      <c r="A5" s="7">
        <v>2021</v>
      </c>
      <c r="B5" s="8" t="s">
        <v>34</v>
      </c>
      <c r="C5" s="9" t="s">
        <v>11</v>
      </c>
      <c r="D5" s="10">
        <v>0</v>
      </c>
      <c r="E5" s="10">
        <v>0</v>
      </c>
      <c r="F5" s="9" t="s">
        <v>13</v>
      </c>
    </row>
    <row r="6" spans="1:6" x14ac:dyDescent="0.25">
      <c r="A6" s="7">
        <v>2021</v>
      </c>
      <c r="B6" s="8" t="s">
        <v>35</v>
      </c>
      <c r="C6" s="9" t="s">
        <v>11</v>
      </c>
      <c r="D6" s="10">
        <v>0</v>
      </c>
      <c r="E6" s="10">
        <v>0</v>
      </c>
      <c r="F6" s="9" t="s">
        <v>13</v>
      </c>
    </row>
    <row r="7" spans="1:6" x14ac:dyDescent="0.25">
      <c r="A7" s="7">
        <v>2021</v>
      </c>
      <c r="B7" s="8" t="s">
        <v>36</v>
      </c>
      <c r="C7" s="9" t="s">
        <v>11</v>
      </c>
      <c r="D7" s="10">
        <v>0</v>
      </c>
      <c r="E7" s="10">
        <v>0</v>
      </c>
      <c r="F7" s="9" t="s">
        <v>18</v>
      </c>
    </row>
    <row r="8" spans="1:6" x14ac:dyDescent="0.25">
      <c r="A8" s="7">
        <v>2021</v>
      </c>
      <c r="B8" s="8" t="s">
        <v>37</v>
      </c>
      <c r="C8" s="9" t="s">
        <v>11</v>
      </c>
      <c r="D8" s="10">
        <v>0</v>
      </c>
      <c r="E8" s="10">
        <v>0</v>
      </c>
      <c r="F8" s="9" t="s">
        <v>18</v>
      </c>
    </row>
    <row r="9" spans="1:6" x14ac:dyDescent="0.25">
      <c r="A9" s="7">
        <v>2021</v>
      </c>
      <c r="B9" s="8" t="s">
        <v>37</v>
      </c>
      <c r="C9" s="9" t="s">
        <v>39</v>
      </c>
      <c r="D9" s="10">
        <v>1200</v>
      </c>
      <c r="E9" s="10">
        <v>0</v>
      </c>
      <c r="F9" s="9" t="s">
        <v>18</v>
      </c>
    </row>
    <row r="10" spans="1:6" x14ac:dyDescent="0.25">
      <c r="A10" s="7">
        <v>2021</v>
      </c>
      <c r="B10" s="8" t="s">
        <v>38</v>
      </c>
      <c r="C10" s="9" t="s">
        <v>11</v>
      </c>
      <c r="D10" s="10">
        <v>0</v>
      </c>
      <c r="E10" s="10">
        <v>0</v>
      </c>
      <c r="F10" s="9" t="s">
        <v>13</v>
      </c>
    </row>
    <row r="11" spans="1:6" x14ac:dyDescent="0.25">
      <c r="A11" s="7">
        <v>2022</v>
      </c>
      <c r="B11" s="8" t="s">
        <v>27</v>
      </c>
      <c r="C11" s="9" t="s">
        <v>39</v>
      </c>
      <c r="D11" s="10">
        <v>5501.61</v>
      </c>
      <c r="E11" s="10">
        <v>0</v>
      </c>
      <c r="F11" s="9" t="s">
        <v>18</v>
      </c>
    </row>
    <row r="12" spans="1:6" x14ac:dyDescent="0.25">
      <c r="A12" s="7">
        <v>2022</v>
      </c>
      <c r="B12" s="8" t="s">
        <v>28</v>
      </c>
      <c r="C12" s="9" t="s">
        <v>11</v>
      </c>
      <c r="D12" s="10">
        <v>0</v>
      </c>
      <c r="E12" s="10">
        <v>0</v>
      </c>
      <c r="F12" s="9" t="s">
        <v>18</v>
      </c>
    </row>
    <row r="13" spans="1:6" x14ac:dyDescent="0.25">
      <c r="A13" s="7">
        <v>2022</v>
      </c>
      <c r="B13" s="8" t="s">
        <v>29</v>
      </c>
      <c r="C13" s="9" t="s">
        <v>39</v>
      </c>
      <c r="D13" s="10">
        <v>2596</v>
      </c>
      <c r="E13" s="10">
        <v>0</v>
      </c>
      <c r="F13" s="9" t="s">
        <v>13</v>
      </c>
    </row>
    <row r="14" spans="1:6" x14ac:dyDescent="0.25">
      <c r="A14" s="7">
        <v>2022</v>
      </c>
      <c r="B14" s="8" t="s">
        <v>30</v>
      </c>
      <c r="C14" s="9" t="s">
        <v>11</v>
      </c>
      <c r="D14" s="10">
        <v>0</v>
      </c>
      <c r="E14" s="10">
        <v>0</v>
      </c>
      <c r="F14" s="9" t="s">
        <v>13</v>
      </c>
    </row>
    <row r="15" spans="1:6" x14ac:dyDescent="0.25">
      <c r="A15" s="7">
        <v>2022</v>
      </c>
      <c r="B15" s="8" t="s">
        <v>31</v>
      </c>
      <c r="C15" s="9" t="s">
        <v>11</v>
      </c>
      <c r="D15" s="10">
        <v>0</v>
      </c>
      <c r="E15" s="10">
        <v>0</v>
      </c>
      <c r="F15" s="9" t="s">
        <v>18</v>
      </c>
    </row>
    <row r="16" spans="1:6" x14ac:dyDescent="0.25">
      <c r="A16" s="7">
        <v>2022</v>
      </c>
      <c r="B16" s="8" t="s">
        <v>32</v>
      </c>
      <c r="C16" s="9" t="s">
        <v>11</v>
      </c>
      <c r="D16" s="10">
        <v>0</v>
      </c>
      <c r="E16" s="10">
        <v>0</v>
      </c>
      <c r="F16" s="9" t="s">
        <v>18</v>
      </c>
    </row>
    <row r="17" spans="1:6" x14ac:dyDescent="0.25">
      <c r="A17" s="7">
        <v>2023</v>
      </c>
      <c r="B17" s="8" t="s">
        <v>22</v>
      </c>
      <c r="C17" s="9" t="s">
        <v>40</v>
      </c>
      <c r="D17" s="10">
        <v>0</v>
      </c>
      <c r="E17" s="10">
        <v>4141.3</v>
      </c>
      <c r="F17" s="9" t="s">
        <v>13</v>
      </c>
    </row>
    <row r="18" spans="1:6" x14ac:dyDescent="0.25">
      <c r="A18" s="7">
        <v>2023</v>
      </c>
      <c r="B18" s="8" t="s">
        <v>23</v>
      </c>
      <c r="C18" s="9" t="s">
        <v>39</v>
      </c>
      <c r="D18" s="10">
        <v>4949.5600000000004</v>
      </c>
      <c r="E18" s="10">
        <v>0</v>
      </c>
      <c r="F18" s="9" t="s">
        <v>18</v>
      </c>
    </row>
    <row r="19" spans="1:6" x14ac:dyDescent="0.25">
      <c r="A19" s="7">
        <v>2023</v>
      </c>
      <c r="B19" s="8" t="s">
        <v>24</v>
      </c>
      <c r="C19" s="9" t="s">
        <v>11</v>
      </c>
      <c r="D19" s="10">
        <v>0</v>
      </c>
      <c r="E19" s="10">
        <v>0</v>
      </c>
      <c r="F19" s="9" t="s">
        <v>13</v>
      </c>
    </row>
    <row r="20" spans="1:6" x14ac:dyDescent="0.25">
      <c r="A20" s="7">
        <v>2023</v>
      </c>
      <c r="B20" s="8" t="s">
        <v>25</v>
      </c>
      <c r="C20" s="9" t="s">
        <v>11</v>
      </c>
      <c r="D20" s="10">
        <v>0</v>
      </c>
      <c r="E20" s="10">
        <v>0</v>
      </c>
      <c r="F20" s="9" t="s">
        <v>18</v>
      </c>
    </row>
    <row r="21" spans="1:6" x14ac:dyDescent="0.25">
      <c r="A21" s="7">
        <v>2023</v>
      </c>
      <c r="B21" s="8" t="s">
        <v>26</v>
      </c>
      <c r="C21" s="9" t="s">
        <v>39</v>
      </c>
      <c r="D21" s="10">
        <v>1355</v>
      </c>
      <c r="E21" s="10">
        <v>0</v>
      </c>
      <c r="F21" s="9" t="s">
        <v>13</v>
      </c>
    </row>
    <row r="22" spans="1:6" x14ac:dyDescent="0.25">
      <c r="A22" s="7">
        <v>2024</v>
      </c>
      <c r="B22" s="8" t="s">
        <v>15</v>
      </c>
      <c r="C22" s="9" t="s">
        <v>11</v>
      </c>
      <c r="D22" s="10">
        <v>0</v>
      </c>
      <c r="E22" s="10">
        <v>0</v>
      </c>
      <c r="F22" s="9" t="s">
        <v>13</v>
      </c>
    </row>
    <row r="23" spans="1:6" x14ac:dyDescent="0.25">
      <c r="A23" s="7">
        <v>2024</v>
      </c>
      <c r="B23" s="8" t="s">
        <v>17</v>
      </c>
      <c r="C23" s="9" t="s">
        <v>11</v>
      </c>
      <c r="D23" s="10">
        <v>0</v>
      </c>
      <c r="E23" s="10">
        <v>0</v>
      </c>
      <c r="F23" s="9" t="s">
        <v>18</v>
      </c>
    </row>
    <row r="24" spans="1:6" x14ac:dyDescent="0.25">
      <c r="A24" s="7">
        <v>2024</v>
      </c>
      <c r="B24" s="8" t="s">
        <v>20</v>
      </c>
      <c r="C24" s="9" t="s">
        <v>11</v>
      </c>
      <c r="D24" s="10">
        <v>0</v>
      </c>
      <c r="E24" s="10">
        <v>0</v>
      </c>
      <c r="F24" s="9" t="s">
        <v>13</v>
      </c>
    </row>
    <row r="25" spans="1:6" x14ac:dyDescent="0.25">
      <c r="A25" s="7">
        <v>2024</v>
      </c>
      <c r="B25" s="8" t="s">
        <v>21</v>
      </c>
      <c r="C25" s="9" t="s">
        <v>11</v>
      </c>
      <c r="D25" s="10">
        <v>0</v>
      </c>
      <c r="E25" s="10">
        <v>0</v>
      </c>
      <c r="F25" s="9" t="s">
        <v>18</v>
      </c>
    </row>
    <row r="26" spans="1:6" x14ac:dyDescent="0.25">
      <c r="A26" s="7">
        <v>2025</v>
      </c>
      <c r="B26" s="8" t="s">
        <v>12</v>
      </c>
      <c r="C26" s="9" t="s">
        <v>11</v>
      </c>
      <c r="D26" s="10">
        <v>0</v>
      </c>
      <c r="E26" s="10">
        <v>0</v>
      </c>
      <c r="F26" s="9" t="s">
        <v>13</v>
      </c>
    </row>
    <row r="27" spans="1:6" x14ac:dyDescent="0.25">
      <c r="A27" s="7">
        <v>2025</v>
      </c>
      <c r="B27" s="8" t="s">
        <v>14</v>
      </c>
      <c r="C27" s="9" t="s">
        <v>40</v>
      </c>
      <c r="D27" s="10">
        <v>0</v>
      </c>
      <c r="E27" s="10">
        <v>0</v>
      </c>
      <c r="F27" s="9" t="s">
        <v>13</v>
      </c>
    </row>
    <row r="28" spans="1:6" x14ac:dyDescent="0.25">
      <c r="A28" s="7">
        <v>2025</v>
      </c>
      <c r="B28" s="27">
        <v>45872</v>
      </c>
      <c r="C28" s="9" t="s">
        <v>39</v>
      </c>
      <c r="D28" s="10">
        <v>254</v>
      </c>
      <c r="E28" s="10">
        <v>0</v>
      </c>
      <c r="F28" s="9" t="s">
        <v>13</v>
      </c>
    </row>
    <row r="29" spans="1:6" x14ac:dyDescent="0.25">
      <c r="A29" s="7">
        <v>2025</v>
      </c>
      <c r="B29" s="8" t="s">
        <v>16</v>
      </c>
      <c r="C29" s="9" t="s">
        <v>39</v>
      </c>
      <c r="D29" s="10">
        <v>500</v>
      </c>
      <c r="E29" s="10">
        <v>0</v>
      </c>
      <c r="F29" s="9" t="s">
        <v>13</v>
      </c>
    </row>
    <row r="30" spans="1:6" x14ac:dyDescent="0.25">
      <c r="A30" s="7">
        <v>2025</v>
      </c>
      <c r="B30" s="8" t="s">
        <v>19</v>
      </c>
      <c r="C30" s="9" t="s">
        <v>40</v>
      </c>
      <c r="D30" s="10">
        <v>0</v>
      </c>
      <c r="E30" s="10">
        <v>0</v>
      </c>
      <c r="F30" s="9" t="s">
        <v>18</v>
      </c>
    </row>
    <row r="32" spans="1:6" x14ac:dyDescent="0.25">
      <c r="C32" s="11" t="s">
        <v>3</v>
      </c>
      <c r="D32" s="12">
        <f>SUM(D3:D31)</f>
        <v>16356.170000000002</v>
      </c>
      <c r="E32" s="12">
        <f>SUM(E3:E31)</f>
        <v>4141.3</v>
      </c>
    </row>
  </sheetData>
  <autoFilter ref="A2:F30" xr:uid="{30486655-A2B9-470C-A9E6-4450E78333EC}"/>
  <sortState xmlns:xlrd2="http://schemas.microsoft.com/office/spreadsheetml/2017/richdata2" ref="A3:F30">
    <sortCondition ref="A2:A30"/>
  </sortState>
  <mergeCells count="1">
    <mergeCell ref="A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32B7-0567-43AC-B7C5-9BC530BB2A22}">
  <dimension ref="A1:F14"/>
  <sheetViews>
    <sheetView zoomScale="110" zoomScaleNormal="110" workbookViewId="0">
      <selection activeCell="A2" sqref="A2"/>
    </sheetView>
  </sheetViews>
  <sheetFormatPr defaultRowHeight="15" x14ac:dyDescent="0.25"/>
  <cols>
    <col min="1" max="1" width="14.140625" style="24" customWidth="1"/>
    <col min="2" max="2" width="17.140625" customWidth="1"/>
    <col min="3" max="3" width="17.42578125" customWidth="1"/>
    <col min="4" max="4" width="18.85546875" customWidth="1"/>
    <col min="5" max="5" width="16.85546875" customWidth="1"/>
    <col min="6" max="6" width="37" customWidth="1"/>
  </cols>
  <sheetData>
    <row r="1" spans="1:6" x14ac:dyDescent="0.25">
      <c r="A1" s="32" t="s">
        <v>62</v>
      </c>
      <c r="B1" s="33"/>
      <c r="C1" s="33"/>
      <c r="D1" s="33"/>
      <c r="E1" s="33"/>
      <c r="F1" s="33"/>
    </row>
    <row r="2" spans="1:6" x14ac:dyDescent="0.25">
      <c r="A2" s="1" t="s">
        <v>10</v>
      </c>
      <c r="B2" s="1" t="s">
        <v>0</v>
      </c>
      <c r="C2" s="1" t="s">
        <v>1</v>
      </c>
      <c r="D2" s="2" t="s">
        <v>5</v>
      </c>
      <c r="E2" s="2" t="s">
        <v>4</v>
      </c>
      <c r="F2" s="1" t="s">
        <v>2</v>
      </c>
    </row>
    <row r="3" spans="1:6" x14ac:dyDescent="0.25">
      <c r="A3" s="19">
        <v>2021</v>
      </c>
      <c r="B3" s="15" t="s">
        <v>47</v>
      </c>
      <c r="C3" s="16" t="s">
        <v>39</v>
      </c>
      <c r="D3" s="17">
        <v>6197.84</v>
      </c>
      <c r="E3" s="17">
        <v>0</v>
      </c>
      <c r="F3" s="16" t="s">
        <v>18</v>
      </c>
    </row>
    <row r="4" spans="1:6" x14ac:dyDescent="0.25">
      <c r="A4" s="25">
        <v>2022</v>
      </c>
      <c r="B4" s="8" t="s">
        <v>44</v>
      </c>
      <c r="C4" s="9" t="s">
        <v>48</v>
      </c>
      <c r="D4" s="10">
        <v>0</v>
      </c>
      <c r="E4" s="10">
        <v>0</v>
      </c>
      <c r="F4" s="9" t="s">
        <v>13</v>
      </c>
    </row>
    <row r="5" spans="1:6" x14ac:dyDescent="0.25">
      <c r="A5" s="19">
        <v>2022</v>
      </c>
      <c r="B5" s="15" t="s">
        <v>44</v>
      </c>
      <c r="C5" s="16" t="s">
        <v>39</v>
      </c>
      <c r="D5" s="17">
        <v>800</v>
      </c>
      <c r="E5" s="17">
        <v>0</v>
      </c>
      <c r="F5" s="16" t="s">
        <v>13</v>
      </c>
    </row>
    <row r="6" spans="1:6" x14ac:dyDescent="0.25">
      <c r="A6" s="25">
        <v>2022</v>
      </c>
      <c r="B6" s="8" t="s">
        <v>45</v>
      </c>
      <c r="C6" s="9" t="s">
        <v>48</v>
      </c>
      <c r="D6" s="10">
        <v>0</v>
      </c>
      <c r="E6" s="10">
        <v>0</v>
      </c>
      <c r="F6" s="9" t="s">
        <v>18</v>
      </c>
    </row>
    <row r="7" spans="1:6" x14ac:dyDescent="0.25">
      <c r="A7" s="25">
        <v>2022</v>
      </c>
      <c r="B7" s="8" t="s">
        <v>46</v>
      </c>
      <c r="C7" s="9" t="s">
        <v>48</v>
      </c>
      <c r="D7" s="10">
        <v>0</v>
      </c>
      <c r="E7" s="10">
        <v>0</v>
      </c>
      <c r="F7" s="9" t="s">
        <v>18</v>
      </c>
    </row>
    <row r="8" spans="1:6" s="23" customFormat="1" x14ac:dyDescent="0.25">
      <c r="A8" s="19">
        <v>2022</v>
      </c>
      <c r="B8" s="15" t="s">
        <v>46</v>
      </c>
      <c r="C8" s="16" t="s">
        <v>39</v>
      </c>
      <c r="D8" s="17">
        <v>600</v>
      </c>
      <c r="E8" s="17">
        <v>0</v>
      </c>
      <c r="F8" s="16" t="s">
        <v>18</v>
      </c>
    </row>
    <row r="9" spans="1:6" x14ac:dyDescent="0.25">
      <c r="A9" s="25">
        <v>2023</v>
      </c>
      <c r="B9" s="8" t="s">
        <v>41</v>
      </c>
      <c r="C9" s="9" t="s">
        <v>48</v>
      </c>
      <c r="D9" s="10">
        <v>0</v>
      </c>
      <c r="E9" s="10">
        <v>0</v>
      </c>
      <c r="F9" s="9" t="s">
        <v>13</v>
      </c>
    </row>
    <row r="10" spans="1:6" x14ac:dyDescent="0.25">
      <c r="A10" s="25">
        <v>2023</v>
      </c>
      <c r="B10" s="8" t="s">
        <v>41</v>
      </c>
      <c r="C10" s="9" t="s">
        <v>39</v>
      </c>
      <c r="D10" s="10">
        <v>219.5</v>
      </c>
      <c r="E10" s="10">
        <v>0</v>
      </c>
      <c r="F10" s="9" t="s">
        <v>13</v>
      </c>
    </row>
    <row r="11" spans="1:6" s="18" customFormat="1" ht="15" customHeight="1" x14ac:dyDescent="0.2">
      <c r="A11" s="25">
        <v>2023</v>
      </c>
      <c r="B11" s="8" t="s">
        <v>43</v>
      </c>
      <c r="C11" s="9" t="s">
        <v>48</v>
      </c>
      <c r="D11" s="10">
        <v>0</v>
      </c>
      <c r="E11" s="10">
        <v>0</v>
      </c>
      <c r="F11" s="9" t="s">
        <v>18</v>
      </c>
    </row>
    <row r="12" spans="1:6" s="18" customFormat="1" ht="15" customHeight="1" x14ac:dyDescent="0.2">
      <c r="A12" s="25">
        <v>2024</v>
      </c>
      <c r="B12" s="8" t="s">
        <v>42</v>
      </c>
      <c r="C12" s="9" t="s">
        <v>48</v>
      </c>
      <c r="D12" s="10">
        <v>0</v>
      </c>
      <c r="E12" s="10">
        <v>0</v>
      </c>
      <c r="F12" s="9" t="s">
        <v>18</v>
      </c>
    </row>
    <row r="14" spans="1:6" x14ac:dyDescent="0.25">
      <c r="C14" s="13" t="s">
        <v>3</v>
      </c>
      <c r="D14" s="14">
        <f>SUM(D3:D13)</f>
        <v>7817.34</v>
      </c>
      <c r="E14" s="14">
        <f>SUM(E3:E13)</f>
        <v>0</v>
      </c>
    </row>
  </sheetData>
  <autoFilter ref="A2:F12" xr:uid="{1ADC32B7-0567-43AC-B7C5-9BC530BB2A22}">
    <sortState xmlns:xlrd2="http://schemas.microsoft.com/office/spreadsheetml/2017/richdata2" ref="A3:F12">
      <sortCondition ref="A2:A12"/>
    </sortState>
  </autoFilter>
  <mergeCells count="1">
    <mergeCell ref="A1:F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5DAA-2523-4F3D-8B2B-910F29A1376F}">
  <dimension ref="A1:F16"/>
  <sheetViews>
    <sheetView zoomScale="110" zoomScaleNormal="110" workbookViewId="0">
      <selection sqref="A1:F1"/>
    </sheetView>
  </sheetViews>
  <sheetFormatPr defaultRowHeight="15" x14ac:dyDescent="0.25"/>
  <cols>
    <col min="1" max="1" width="14.5703125" bestFit="1" customWidth="1"/>
    <col min="2" max="2" width="16.85546875" bestFit="1" customWidth="1"/>
    <col min="3" max="3" width="21" customWidth="1"/>
    <col min="4" max="5" width="19.7109375" customWidth="1"/>
    <col min="6" max="6" width="45.28515625" customWidth="1"/>
  </cols>
  <sheetData>
    <row r="1" spans="1:6" x14ac:dyDescent="0.25">
      <c r="A1" s="32" t="s">
        <v>9</v>
      </c>
      <c r="B1" s="33"/>
      <c r="C1" s="33"/>
      <c r="D1" s="33"/>
      <c r="E1" s="33"/>
      <c r="F1" s="33"/>
    </row>
    <row r="2" spans="1:6" x14ac:dyDescent="0.25">
      <c r="A2" s="1" t="s">
        <v>10</v>
      </c>
      <c r="B2" s="1" t="s">
        <v>0</v>
      </c>
      <c r="C2" s="1" t="s">
        <v>1</v>
      </c>
      <c r="D2" s="2" t="s">
        <v>5</v>
      </c>
      <c r="E2" s="2" t="s">
        <v>4</v>
      </c>
      <c r="F2" s="1" t="s">
        <v>2</v>
      </c>
    </row>
    <row r="3" spans="1:6" x14ac:dyDescent="0.25">
      <c r="A3" s="19">
        <v>2021</v>
      </c>
      <c r="B3" s="20" t="s">
        <v>60</v>
      </c>
      <c r="C3" s="21" t="s">
        <v>48</v>
      </c>
      <c r="D3" s="22">
        <v>0</v>
      </c>
      <c r="E3" s="22">
        <v>0</v>
      </c>
      <c r="F3" s="9" t="s">
        <v>18</v>
      </c>
    </row>
    <row r="4" spans="1:6" x14ac:dyDescent="0.25">
      <c r="A4" s="19">
        <v>2021</v>
      </c>
      <c r="B4" s="20" t="s">
        <v>59</v>
      </c>
      <c r="C4" s="21" t="s">
        <v>48</v>
      </c>
      <c r="D4" s="22">
        <v>0</v>
      </c>
      <c r="E4" s="22">
        <v>0</v>
      </c>
      <c r="F4" s="9" t="s">
        <v>18</v>
      </c>
    </row>
    <row r="5" spans="1:6" x14ac:dyDescent="0.25">
      <c r="A5" s="19">
        <v>2021</v>
      </c>
      <c r="B5" s="20" t="s">
        <v>58</v>
      </c>
      <c r="C5" s="21" t="s">
        <v>48</v>
      </c>
      <c r="D5" s="22">
        <v>0</v>
      </c>
      <c r="E5" s="22">
        <v>0</v>
      </c>
      <c r="F5" s="9" t="s">
        <v>18</v>
      </c>
    </row>
    <row r="6" spans="1:6" x14ac:dyDescent="0.25">
      <c r="A6" s="19">
        <v>2021</v>
      </c>
      <c r="B6" s="20" t="s">
        <v>56</v>
      </c>
      <c r="C6" s="21" t="s">
        <v>48</v>
      </c>
      <c r="D6" s="22">
        <v>0</v>
      </c>
      <c r="E6" s="22">
        <v>0</v>
      </c>
      <c r="F6" s="9" t="s">
        <v>13</v>
      </c>
    </row>
    <row r="7" spans="1:6" x14ac:dyDescent="0.25">
      <c r="A7" s="19">
        <v>2022</v>
      </c>
      <c r="B7" s="20" t="s">
        <v>55</v>
      </c>
      <c r="C7" s="21" t="s">
        <v>48</v>
      </c>
      <c r="D7" s="22">
        <v>0</v>
      </c>
      <c r="E7" s="22">
        <v>0</v>
      </c>
      <c r="F7" s="9" t="s">
        <v>13</v>
      </c>
    </row>
    <row r="8" spans="1:6" x14ac:dyDescent="0.25">
      <c r="A8" s="19">
        <v>2022</v>
      </c>
      <c r="B8" s="20" t="s">
        <v>57</v>
      </c>
      <c r="C8" s="21" t="s">
        <v>61</v>
      </c>
      <c r="D8" s="22">
        <v>75</v>
      </c>
      <c r="E8" s="22">
        <v>0</v>
      </c>
      <c r="F8" s="9" t="s">
        <v>13</v>
      </c>
    </row>
    <row r="9" spans="1:6" x14ac:dyDescent="0.25">
      <c r="A9" s="19">
        <v>2023</v>
      </c>
      <c r="B9" s="20" t="s">
        <v>54</v>
      </c>
      <c r="C9" s="21" t="s">
        <v>48</v>
      </c>
      <c r="D9" s="22">
        <v>0</v>
      </c>
      <c r="E9" s="22">
        <v>0</v>
      </c>
      <c r="F9" s="9" t="s">
        <v>18</v>
      </c>
    </row>
    <row r="10" spans="1:6" x14ac:dyDescent="0.25">
      <c r="A10" s="19">
        <v>2023</v>
      </c>
      <c r="B10" s="20" t="s">
        <v>53</v>
      </c>
      <c r="C10" s="21" t="s">
        <v>48</v>
      </c>
      <c r="D10" s="22">
        <v>0</v>
      </c>
      <c r="E10" s="22">
        <v>0</v>
      </c>
      <c r="F10" s="9" t="s">
        <v>13</v>
      </c>
    </row>
    <row r="11" spans="1:6" x14ac:dyDescent="0.25">
      <c r="A11" s="19">
        <v>2024</v>
      </c>
      <c r="B11" s="20" t="s">
        <v>50</v>
      </c>
      <c r="C11" s="21" t="s">
        <v>48</v>
      </c>
      <c r="D11" s="22">
        <v>0</v>
      </c>
      <c r="E11" s="22">
        <v>0</v>
      </c>
      <c r="F11" s="9" t="s">
        <v>13</v>
      </c>
    </row>
    <row r="12" spans="1:6" x14ac:dyDescent="0.25">
      <c r="A12" s="19">
        <v>2024</v>
      </c>
      <c r="B12" s="20" t="s">
        <v>49</v>
      </c>
      <c r="C12" s="21" t="s">
        <v>61</v>
      </c>
      <c r="D12" s="22">
        <v>2717.2</v>
      </c>
      <c r="E12" s="22">
        <v>0</v>
      </c>
      <c r="F12" s="9" t="s">
        <v>18</v>
      </c>
    </row>
    <row r="13" spans="1:6" x14ac:dyDescent="0.25">
      <c r="A13" s="19">
        <v>2024</v>
      </c>
      <c r="B13" s="20" t="s">
        <v>52</v>
      </c>
      <c r="C13" s="21" t="s">
        <v>48</v>
      </c>
      <c r="D13" s="22">
        <v>0</v>
      </c>
      <c r="E13" s="22">
        <v>0</v>
      </c>
      <c r="F13" s="9" t="s">
        <v>13</v>
      </c>
    </row>
    <row r="14" spans="1:6" x14ac:dyDescent="0.25">
      <c r="A14" s="19">
        <v>2024</v>
      </c>
      <c r="B14" s="20" t="s">
        <v>51</v>
      </c>
      <c r="C14" s="21" t="s">
        <v>61</v>
      </c>
      <c r="D14" s="22">
        <v>1400</v>
      </c>
      <c r="E14" s="22">
        <v>0</v>
      </c>
      <c r="F14" s="9" t="s">
        <v>13</v>
      </c>
    </row>
    <row r="16" spans="1:6" x14ac:dyDescent="0.25">
      <c r="C16" s="13" t="s">
        <v>3</v>
      </c>
      <c r="D16" s="26">
        <f>SUM(D3:D15)</f>
        <v>4192.2</v>
      </c>
      <c r="E16" s="26">
        <f>SUM(E3:E15)</f>
        <v>0</v>
      </c>
    </row>
  </sheetData>
  <autoFilter ref="A2:F14" xr:uid="{19EC5DAA-2523-4F3D-8B2B-910F29A1376F}">
    <sortState xmlns:xlrd2="http://schemas.microsoft.com/office/spreadsheetml/2017/richdata2" ref="A3:F14">
      <sortCondition ref="A2:A14"/>
    </sortState>
  </autoFilter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Unione Colline Matildiche</vt:lpstr>
      <vt:lpstr>Albinea</vt:lpstr>
      <vt:lpstr>Quattro Castella</vt:lpstr>
      <vt:lpstr>Vezzano sul Crostolo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Medini Lodi</dc:creator>
  <cp:lastModifiedBy>Marco Medini Lodi</cp:lastModifiedBy>
  <dcterms:created xsi:type="dcterms:W3CDTF">2025-10-01T14:21:03Z</dcterms:created>
  <dcterms:modified xsi:type="dcterms:W3CDTF">2026-02-17T08:32:42Z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2025-10-01T14:29:03Z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11b1aacb-a25a-4256-a77d-c473680203c9</vt:lpwstr>
  </property>
  <property fmtid="{D5CDD505-2E9C-101B-9397-08002B2CF9AE}" pid="8" name="MSIP_Label_9043f10a-881e-4653-a55e-02ca2cc829dc_ContentBits">
    <vt:lpwstr>0</vt:lpwstr>
  </property>
</Properties>
</file>